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hor\Documents\56441\MHLD\MESR\_MESR INC I\Configuration Management\MK20\"/>
    </mc:Choice>
  </mc:AlternateContent>
  <xr:revisionPtr revIDLastSave="0" documentId="13_ncr:1_{DEA086F8-0EDF-440E-BC89-F6CE5C4CEA67}" xr6:coauthVersionLast="36" xr6:coauthVersionMax="36" xr10:uidLastSave="{00000000-0000-0000-0000-000000000000}"/>
  <bookViews>
    <workbookView xWindow="0" yWindow="336" windowWidth="23040" windowHeight="8316" xr2:uid="{00000000-000D-0000-FFFF-FFFF00000000}"/>
  </bookViews>
  <sheets>
    <sheet name="MK20 MOD1 0.0.0" sheetId="10" r:id="rId1"/>
  </sheets>
  <calcPr calcId="191029"/>
</workbook>
</file>

<file path=xl/calcChain.xml><?xml version="1.0" encoding="utf-8"?>
<calcChain xmlns="http://schemas.openxmlformats.org/spreadsheetml/2006/main">
  <c r="B40" i="10" l="1"/>
</calcChain>
</file>

<file path=xl/sharedStrings.xml><?xml version="1.0" encoding="utf-8"?>
<sst xmlns="http://schemas.openxmlformats.org/spreadsheetml/2006/main" count="250" uniqueCount="190">
  <si>
    <t>Description</t>
  </si>
  <si>
    <t>Part No.</t>
  </si>
  <si>
    <t>Spare Thruster (with right &amp; left propellors)</t>
  </si>
  <si>
    <t>Thruster Refill Kit</t>
  </si>
  <si>
    <t>XE-009</t>
  </si>
  <si>
    <t>Level I</t>
  </si>
  <si>
    <t>Level II</t>
  </si>
  <si>
    <t>Level III</t>
  </si>
  <si>
    <t>Version</t>
  </si>
  <si>
    <t>Firmware</t>
  </si>
  <si>
    <t>Sensors</t>
  </si>
  <si>
    <t>Payloads</t>
  </si>
  <si>
    <t>Top Side Segment</t>
  </si>
  <si>
    <t>HMI</t>
  </si>
  <si>
    <t>Tether Segment</t>
  </si>
  <si>
    <t>Ancilliary Equipment</t>
  </si>
  <si>
    <t>Operational Spares</t>
  </si>
  <si>
    <t>Input Devices</t>
  </si>
  <si>
    <t>Navigation Devices</t>
  </si>
  <si>
    <t>F</t>
  </si>
  <si>
    <t>G</t>
  </si>
  <si>
    <t>D</t>
  </si>
  <si>
    <t>B</t>
  </si>
  <si>
    <t>C</t>
  </si>
  <si>
    <t>A</t>
  </si>
  <si>
    <t>1.3.2</t>
  </si>
  <si>
    <t>1.3.1</t>
  </si>
  <si>
    <t>1.5.1</t>
  </si>
  <si>
    <t>1.2.0</t>
  </si>
  <si>
    <t>1.5.4</t>
  </si>
  <si>
    <t>Level IV</t>
  </si>
  <si>
    <t>E</t>
  </si>
  <si>
    <t xml:space="preserve">B </t>
  </si>
  <si>
    <t xml:space="preserve">      - Defender frame with:</t>
  </si>
  <si>
    <t xml:space="preserve">      - Power Module</t>
  </si>
  <si>
    <t xml:space="preserve">      - Communications Module</t>
  </si>
  <si>
    <t xml:space="preserve">      - AHRS which includes:</t>
  </si>
  <si>
    <t xml:space="preserve">      - HD Camera Module which includes:</t>
  </si>
  <si>
    <t xml:space="preserve">   &gt; FLS (Blueprint Subsea/Oculus m750d)</t>
  </si>
  <si>
    <t xml:space="preserve">   &gt; USBL - Submersible (Blueprint Subsea/Seatrac x010)</t>
  </si>
  <si>
    <t xml:space="preserve">      - GPS module</t>
  </si>
  <si>
    <t xml:space="preserve">      - Strain Relief</t>
  </si>
  <si>
    <t>6.X.X</t>
  </si>
  <si>
    <t>Software</t>
  </si>
  <si>
    <t>Subsea Modules/Assemblies</t>
  </si>
  <si>
    <t>Yes</t>
  </si>
  <si>
    <t xml:space="preserve">         + 8-pin Whip Retention Clamp Assembly (with hardware)</t>
  </si>
  <si>
    <t>MK 20 MOD 1 System which includes:</t>
  </si>
  <si>
    <t>MK 20 MOD 1 Vehicle</t>
  </si>
  <si>
    <t>Level V</t>
  </si>
  <si>
    <t xml:space="preserve">   &gt; MSS Defender Vehicle (no payload) which includes:</t>
  </si>
  <si>
    <t>73361/73362</t>
  </si>
  <si>
    <t>1.</t>
  </si>
  <si>
    <t>1.1</t>
  </si>
  <si>
    <t xml:space="preserve">      - Defender Float</t>
  </si>
  <si>
    <t xml:space="preserve">      - Thruster Module (x7)</t>
  </si>
  <si>
    <t xml:space="preserve">      - Ballast Weights (x11)</t>
  </si>
  <si>
    <t xml:space="preserve">   &gt; Defender Rear Facing Camera Kit (Camera, LED Light &amp; Mount, 1-2 port ethernet hub):</t>
  </si>
  <si>
    <t xml:space="preserve">      - LED Mount Assembly</t>
  </si>
  <si>
    <t xml:space="preserve">      - Defender Rear Storm IP Camera Mount (with hardware) which includes:</t>
  </si>
  <si>
    <t xml:space="preserve">      - Submersible 1 to 2 Port  Ethernet Hub</t>
  </si>
  <si>
    <t xml:space="preserve">            + Atantas Storm IP Camera</t>
  </si>
  <si>
    <t xml:space="preserve">            + Atlantas Storm IP Camera Cable</t>
  </si>
  <si>
    <t xml:space="preserve">   &gt; GNSS/GPS - Submersible  (U-Blox/MAX-M8W-0)</t>
  </si>
  <si>
    <t xml:space="preserve">   &gt; DVL (Nortek/DVL500)</t>
  </si>
  <si>
    <t>Level VI</t>
  </si>
  <si>
    <t xml:space="preserve">             Video Capture Encoder (Sensoray/3011)</t>
  </si>
  <si>
    <t xml:space="preserve">         + HD Camera Electronics Assembly</t>
  </si>
  <si>
    <t xml:space="preserve">      - LED Light Module (x2)</t>
  </si>
  <si>
    <t xml:space="preserve">         + IMU (Xsens/MTI-30)</t>
  </si>
  <si>
    <t xml:space="preserve">         + Pressure Sensor (Keller/PA-7LD)</t>
  </si>
  <si>
    <t>Hierarchy</t>
  </si>
  <si>
    <t>1.2</t>
  </si>
  <si>
    <t>1.11</t>
  </si>
  <si>
    <t>1.11.1</t>
  </si>
  <si>
    <t>1.11.1.3</t>
  </si>
  <si>
    <t>1.11.1.6</t>
  </si>
  <si>
    <t>1.11.1.11</t>
  </si>
  <si>
    <t>1.11.1.13</t>
  </si>
  <si>
    <t>1.11.1.14</t>
  </si>
  <si>
    <t>1.11.1.15</t>
  </si>
  <si>
    <t>1.11.1.15.27</t>
  </si>
  <si>
    <t>1.11.1.17</t>
  </si>
  <si>
    <t>1.11.1.24</t>
  </si>
  <si>
    <t>1.11.1.24.6</t>
  </si>
  <si>
    <t>1.11.1.25</t>
  </si>
  <si>
    <t>1.11.1.27</t>
  </si>
  <si>
    <t>1.11.1.27.8</t>
  </si>
  <si>
    <t>1.11.1.27.13</t>
  </si>
  <si>
    <t>1.11.2</t>
  </si>
  <si>
    <t>1.11.3</t>
  </si>
  <si>
    <t>1.11.4</t>
  </si>
  <si>
    <t>1.11.4.1</t>
  </si>
  <si>
    <t>1.11.5</t>
  </si>
  <si>
    <t>1.11.6</t>
  </si>
  <si>
    <t>1.3</t>
  </si>
  <si>
    <t>1.4</t>
  </si>
  <si>
    <t>1.5</t>
  </si>
  <si>
    <t>1.6</t>
  </si>
  <si>
    <t>1.7</t>
  </si>
  <si>
    <t>1.8</t>
  </si>
  <si>
    <t>1.9</t>
  </si>
  <si>
    <t>1.10</t>
  </si>
  <si>
    <t>1.10.1</t>
  </si>
  <si>
    <t>1.10.1.1</t>
  </si>
  <si>
    <t>1.10.1.2</t>
  </si>
  <si>
    <t>1.10.2</t>
  </si>
  <si>
    <t>1.10.2.2</t>
  </si>
  <si>
    <t>1.10.2.3</t>
  </si>
  <si>
    <t>1.10.2.4</t>
  </si>
  <si>
    <t>1.10.2.5</t>
  </si>
  <si>
    <t>1.12</t>
  </si>
  <si>
    <t>1.13</t>
  </si>
  <si>
    <t>1.14</t>
  </si>
  <si>
    <t>1.15</t>
  </si>
  <si>
    <t>1.16</t>
  </si>
  <si>
    <t>Tool Kit</t>
  </si>
  <si>
    <t>Hardware &amp; Fastener Kit</t>
  </si>
  <si>
    <t>Vehicle Case</t>
  </si>
  <si>
    <t>Topside Case</t>
  </si>
  <si>
    <t>Sun Shade 15"</t>
  </si>
  <si>
    <t xml:space="preserve">   &gt; Tether Union Strain Relief</t>
  </si>
  <si>
    <t>Tether Deployment System</t>
  </si>
  <si>
    <t>Tether 300m NPPT which includes:</t>
  </si>
  <si>
    <t>USBL - Topside (Blueprint Subsea/Sea Trac X150)</t>
  </si>
  <si>
    <t>DAGR Cable</t>
  </si>
  <si>
    <t>Hand Controller</t>
  </si>
  <si>
    <t>Workhorse Splashproof Controller Package which includes:</t>
  </si>
  <si>
    <t xml:space="preserve">   &gt; Expeditionary Controller Package which includes:</t>
  </si>
  <si>
    <t xml:space="preserve">      - HMI Storage Case with Foam</t>
  </si>
  <si>
    <t xml:space="preserve">      - Mission Specialist Splashproof Operator Controller (with charger) which includes:</t>
  </si>
  <si>
    <t xml:space="preserve">         + Splashproof Tablet Interface</t>
  </si>
  <si>
    <t xml:space="preserve">         + Port/Starboard Control Pods</t>
  </si>
  <si>
    <t xml:space="preserve">    &gt; AC/DC 400V ROV Interface which includes:</t>
  </si>
  <si>
    <t xml:space="preserve">      - IP-65 Keyboard</t>
  </si>
  <si>
    <t xml:space="preserve">      - Tether Whip Assembly Double Ended</t>
  </si>
  <si>
    <t xml:space="preserve">      - GPS Puck (US GlobalSAT/PN BU-353-S4-5HZ) </t>
  </si>
  <si>
    <t xml:space="preserve">      - Fischer HMI connection 25 ft pre-terminated</t>
  </si>
  <si>
    <t>2.</t>
  </si>
  <si>
    <t>3.</t>
  </si>
  <si>
    <t>EOD Workspace User Interface</t>
  </si>
  <si>
    <t>EOD Workspace Support Package (5 years)</t>
  </si>
  <si>
    <t>IUID</t>
  </si>
  <si>
    <t>J</t>
  </si>
  <si>
    <t>1.11.1.24.6.7</t>
  </si>
  <si>
    <t>DD8-001MF</t>
  </si>
  <si>
    <t xml:space="preserve">             Camera (Sony/FCB-MA130) - P/N 70075</t>
  </si>
  <si>
    <t xml:space="preserve">   &gt; 2-Function Grabber w/ 5 Interchangeable Heads &amp; Case (Edify/2 DOF)</t>
  </si>
  <si>
    <t>72036 (x2)</t>
  </si>
  <si>
    <t>72273 (x2)</t>
  </si>
  <si>
    <t>50240 (x2)</t>
  </si>
  <si>
    <t>Backpack</t>
  </si>
  <si>
    <t>Tether 100m NPPT which includes:</t>
  </si>
  <si>
    <r>
      <t>1.4.</t>
    </r>
    <r>
      <rPr>
        <sz val="12"/>
        <color rgb="FF00B050"/>
        <rFont val="Calibri"/>
        <family val="2"/>
        <scheme val="minor"/>
      </rPr>
      <t>1</t>
    </r>
  </si>
  <si>
    <r>
      <t>1.10.1.2.</t>
    </r>
    <r>
      <rPr>
        <sz val="12"/>
        <color rgb="FF00B050"/>
        <rFont val="Calibri"/>
        <family val="2"/>
        <scheme val="minor"/>
      </rPr>
      <t>1</t>
    </r>
  </si>
  <si>
    <r>
      <t>1.10.1.2.</t>
    </r>
    <r>
      <rPr>
        <sz val="12"/>
        <color rgb="FF00B050"/>
        <rFont val="Calibri"/>
        <family val="2"/>
        <scheme val="minor"/>
      </rPr>
      <t>2</t>
    </r>
    <r>
      <rPr>
        <b/>
        <sz val="12"/>
        <color rgb="FF00B050"/>
        <rFont val="Calibri"/>
        <family val="2"/>
        <scheme val="minor"/>
      </rPr>
      <t>/3</t>
    </r>
  </si>
  <si>
    <r>
      <t>1.11.</t>
    </r>
    <r>
      <rPr>
        <sz val="12"/>
        <color rgb="FF00B050"/>
        <rFont val="Calibri"/>
        <family val="2"/>
        <scheme val="minor"/>
      </rPr>
      <t>7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</si>
  <si>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.1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</si>
  <si>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</si>
  <si>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.2.1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</si>
  <si>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.2.4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</si>
  <si>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.3</t>
    </r>
  </si>
  <si>
    <t>MK 20 MOD 1 - Configuration 0.0.0 - Rev. 10.28.2022</t>
  </si>
  <si>
    <t>Notes From Andy</t>
  </si>
  <si>
    <t>Notes From 11/15/22</t>
  </si>
  <si>
    <t>CAN  NOT DISTRIBUTE YET</t>
  </si>
  <si>
    <t>3.2 for now</t>
  </si>
  <si>
    <t>Differences from Rev 9.28.22</t>
  </si>
  <si>
    <t>Fred removed "+LED Light Module" Lvl 5 part no. (70023)</t>
  </si>
  <si>
    <t>Fred removed SS strain relief Lvl 4 part no. (74040)</t>
  </si>
  <si>
    <t>VR Updated to Rev B</t>
  </si>
  <si>
    <t>VR Updated to Rev H</t>
  </si>
  <si>
    <t>VR Updated to Rev G.</t>
  </si>
  <si>
    <t>Firmware is 1377</t>
  </si>
  <si>
    <t>Firmware 216</t>
  </si>
  <si>
    <t>Firmware 1.4.6127.4051_38/0</t>
  </si>
  <si>
    <t>Label on equipment says Rev B, but drawings say Rev A. Andy to reconcile.</t>
  </si>
  <si>
    <t>Update VR Drawing (System BOM) to include 2nd arrow pointing to Item #9 to include Tablet and Power converter for part (73394)</t>
  </si>
  <si>
    <t>Update VR Drawing - Missing part number 70743</t>
  </si>
  <si>
    <t>Update VR Drawing - Not approved</t>
  </si>
  <si>
    <t>Update VR Drawing - Defender Frame mislabeled in BOM table and callout. There are (2) item number 15's, but no 14.</t>
  </si>
  <si>
    <t>Update VR drawing - Include all case contents - Add 25ft Fischer cable, USB Hub, USB-C Cable, Straps for tablet</t>
  </si>
  <si>
    <t xml:space="preserve">Update VR Drawing - Current drawing is from Fischer, needs VR part number and approval. Cable needs to be laveled with VR Part Number.  </t>
  </si>
  <si>
    <t>NIWC List does not include - 73431 - HMI Storage Case with Foam</t>
  </si>
  <si>
    <t>NIWC List does not include - 73235 - USBL Defender Submersible Mounting Kit</t>
  </si>
  <si>
    <t>VR Drawing P/N is DD8-001MF-ASSM</t>
  </si>
  <si>
    <t>VR Drawing description titled as "MSS Thruster 2.0 Sales Kit"</t>
  </si>
  <si>
    <t>The Hand Controller is not highlighted Red.  Also, Fred removed "Sealed Hand Controller for AC/400", Lvl 4 part no. (72681)</t>
  </si>
  <si>
    <t>Xbox Elite Handcontroller Kit - 72234 - Rev C not included in MOD 1 drawing package</t>
  </si>
  <si>
    <t>LED Mount Assembly - 73490 - Rev B not included in MOD 1 drawing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</si>
</sst>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8"/>
      <color rgb="FF000000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A6A6A6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FFFF00"/>
        <bgColor rgb="FF99336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Fill="1" applyBorder="1"/>
    <xf numFmtId="0" fontId="2" fillId="0" borderId="2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/>
    </xf>
    <xf numFmtId="0" fontId="6" fillId="6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0" fillId="0" borderId="0" xfId="0" applyFont="1" applyFill="1"/>
    <xf numFmtId="0" fontId="2" fillId="0" borderId="6" xfId="0" applyFont="1" applyFill="1" applyBorder="1"/>
    <xf numFmtId="0" fontId="2" fillId="0" borderId="4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vertical="center"/>
    </xf>
    <xf numFmtId="0" fontId="6" fillId="0" borderId="6" xfId="0" applyFont="1" applyFill="1" applyBorder="1"/>
    <xf numFmtId="0" fontId="0" fillId="0" borderId="1" xfId="0" applyFill="1" applyBorder="1"/>
    <xf numFmtId="0" fontId="2" fillId="6" borderId="6" xfId="0" applyFont="1" applyFill="1" applyBorder="1"/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6" xfId="0" applyFill="1" applyBorder="1"/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0" xfId="0" applyNumberFormat="1" applyFont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49" fontId="7" fillId="7" borderId="14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49" fontId="7" fillId="7" borderId="18" xfId="0" applyNumberFormat="1" applyFont="1" applyFill="1" applyBorder="1" applyAlignment="1">
      <alignment horizontal="center"/>
    </xf>
    <xf numFmtId="49" fontId="2" fillId="0" borderId="19" xfId="0" applyNumberFormat="1" applyFont="1" applyBorder="1"/>
    <xf numFmtId="0" fontId="8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49" fontId="2" fillId="0" borderId="22" xfId="0" applyNumberFormat="1" applyFont="1" applyBorder="1"/>
    <xf numFmtId="0" fontId="2" fillId="6" borderId="23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49" fontId="2" fillId="0" borderId="22" xfId="0" applyNumberFormat="1" applyFont="1" applyFill="1" applyBorder="1"/>
    <xf numFmtId="49" fontId="2" fillId="9" borderId="22" xfId="0" applyNumberFormat="1" applyFont="1" applyFill="1" applyBorder="1"/>
    <xf numFmtId="49" fontId="2" fillId="0" borderId="24" xfId="0" applyNumberFormat="1" applyFont="1" applyBorder="1"/>
    <xf numFmtId="0" fontId="2" fillId="0" borderId="25" xfId="0" applyFont="1" applyBorder="1" applyAlignment="1">
      <alignment horizontal="center"/>
    </xf>
    <xf numFmtId="49" fontId="2" fillId="0" borderId="26" xfId="0" applyNumberFormat="1" applyFont="1" applyFill="1" applyBorder="1"/>
    <xf numFmtId="0" fontId="2" fillId="0" borderId="27" xfId="0" applyFont="1" applyBorder="1" applyAlignment="1">
      <alignment horizontal="center"/>
    </xf>
    <xf numFmtId="49" fontId="2" fillId="0" borderId="28" xfId="0" applyNumberFormat="1" applyFont="1" applyFill="1" applyBorder="1"/>
    <xf numFmtId="0" fontId="2" fillId="0" borderId="29" xfId="0" applyFont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29" xfId="0" applyFont="1" applyBorder="1"/>
    <xf numFmtId="0" fontId="2" fillId="9" borderId="29" xfId="0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49" fontId="2" fillId="0" borderId="0" xfId="0" applyNumberFormat="1" applyFont="1" applyBorder="1"/>
    <xf numFmtId="0" fontId="2" fillId="0" borderId="0" xfId="0" applyFont="1" applyFill="1" applyBorder="1"/>
    <xf numFmtId="0" fontId="0" fillId="0" borderId="0" xfId="0" applyBorder="1"/>
    <xf numFmtId="49" fontId="2" fillId="0" borderId="28" xfId="0" applyNumberFormat="1" applyFont="1" applyBorder="1"/>
    <xf numFmtId="0" fontId="2" fillId="0" borderId="29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8" borderId="1" xfId="0" applyFill="1" applyBorder="1"/>
    <xf numFmtId="0" fontId="0" fillId="10" borderId="1" xfId="0" applyFill="1" applyBorder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8" borderId="0" xfId="0" applyFill="1" applyBorder="1" applyAlignment="1">
      <alignment horizontal="left"/>
    </xf>
    <xf numFmtId="0" fontId="0" fillId="10" borderId="0" xfId="0" applyFill="1" applyBorder="1" applyAlignment="1">
      <alignment horizontal="left"/>
    </xf>
    <xf numFmtId="0" fontId="0" fillId="10" borderId="0" xfId="0" applyFill="1"/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8ACC1-EFF3-4C85-87AC-4B0AD3B5B3F3}">
  <sheetPr>
    <pageSetUpPr fitToPage="1"/>
  </sheetPr>
  <dimension ref="B1:O81"/>
  <sheetViews>
    <sheetView tabSelected="1" topLeftCell="J36" zoomScale="50" zoomScaleNormal="50" workbookViewId="0">
      <selection activeCell="O80" sqref="O80"/>
    </sheetView>
  </sheetViews>
  <sheetFormatPr defaultRowHeight="15.6" x14ac:dyDescent="0.3"/>
  <cols>
    <col min="2" max="2" width="13.109375" style="39" bestFit="1" customWidth="1"/>
    <col min="3" max="6" width="11.6640625" style="8" customWidth="1"/>
    <col min="7" max="7" width="12.33203125" style="8" customWidth="1"/>
    <col min="8" max="8" width="11.6640625" style="8" customWidth="1"/>
    <col min="9" max="9" width="82.6640625" style="2" customWidth="1"/>
    <col min="10" max="10" width="8.6640625" style="8"/>
    <col min="11" max="11" width="9.88671875" style="8" bestFit="1" customWidth="1"/>
    <col min="12" max="12" width="8.6640625" style="12"/>
    <col min="13" max="13" width="29.44140625" bestFit="1" customWidth="1"/>
    <col min="14" max="14" width="117.21875" style="94" bestFit="1" customWidth="1"/>
    <col min="15" max="15" width="169.21875" bestFit="1" customWidth="1"/>
  </cols>
  <sheetData>
    <row r="1" spans="2:15" ht="16.2" thickBot="1" x14ac:dyDescent="0.35"/>
    <row r="2" spans="2:15" ht="24" thickBot="1" x14ac:dyDescent="0.5">
      <c r="B2" s="81" t="s">
        <v>162</v>
      </c>
      <c r="C2" s="82"/>
      <c r="D2" s="82"/>
      <c r="E2" s="82"/>
      <c r="F2" s="82"/>
      <c r="G2" s="82"/>
      <c r="H2" s="82"/>
      <c r="I2" s="82"/>
      <c r="J2" s="82"/>
      <c r="K2" s="82"/>
      <c r="L2" s="83"/>
    </row>
    <row r="3" spans="2:15" x14ac:dyDescent="0.3">
      <c r="B3" s="50" t="s">
        <v>1</v>
      </c>
      <c r="C3" s="40" t="s">
        <v>5</v>
      </c>
      <c r="D3" s="41" t="s">
        <v>6</v>
      </c>
      <c r="E3" s="42" t="s">
        <v>7</v>
      </c>
      <c r="F3" s="42" t="s">
        <v>30</v>
      </c>
      <c r="G3" s="42" t="s">
        <v>49</v>
      </c>
      <c r="H3" s="42" t="s">
        <v>65</v>
      </c>
      <c r="I3" s="43"/>
      <c r="J3" s="44"/>
      <c r="K3" s="44"/>
      <c r="L3" s="45"/>
    </row>
    <row r="4" spans="2:15" ht="16.2" thickBot="1" x14ac:dyDescent="0.35">
      <c r="B4" s="46" t="s">
        <v>71</v>
      </c>
      <c r="C4" s="47" t="s">
        <v>1</v>
      </c>
      <c r="D4" s="47" t="s">
        <v>1</v>
      </c>
      <c r="E4" s="48" t="s">
        <v>1</v>
      </c>
      <c r="F4" s="48" t="s">
        <v>1</v>
      </c>
      <c r="G4" s="48" t="s">
        <v>1</v>
      </c>
      <c r="H4" s="48" t="s">
        <v>1</v>
      </c>
      <c r="I4" s="47" t="s">
        <v>0</v>
      </c>
      <c r="J4" s="47" t="s">
        <v>8</v>
      </c>
      <c r="K4" s="47" t="s">
        <v>9</v>
      </c>
      <c r="L4" s="49" t="s">
        <v>142</v>
      </c>
      <c r="M4" s="90" t="s">
        <v>163</v>
      </c>
      <c r="N4" s="95" t="s">
        <v>167</v>
      </c>
      <c r="O4" s="91" t="s">
        <v>164</v>
      </c>
    </row>
    <row r="5" spans="2:15" x14ac:dyDescent="0.3">
      <c r="B5" s="51" t="s">
        <v>52</v>
      </c>
      <c r="C5" s="52">
        <v>73252</v>
      </c>
      <c r="D5" s="52"/>
      <c r="E5" s="53"/>
      <c r="F5" s="53"/>
      <c r="G5" s="53"/>
      <c r="H5" s="53"/>
      <c r="I5" s="54" t="s">
        <v>47</v>
      </c>
      <c r="J5" s="53" t="s">
        <v>22</v>
      </c>
      <c r="K5" s="53"/>
      <c r="L5" s="55"/>
    </row>
    <row r="6" spans="2:15" x14ac:dyDescent="0.3">
      <c r="B6" s="87" t="s">
        <v>44</v>
      </c>
      <c r="C6" s="88"/>
      <c r="D6" s="88"/>
      <c r="E6" s="88"/>
      <c r="F6" s="88"/>
      <c r="G6" s="88"/>
      <c r="H6" s="88"/>
      <c r="I6" s="88"/>
      <c r="J6" s="88"/>
      <c r="K6" s="88"/>
      <c r="L6" s="89"/>
    </row>
    <row r="7" spans="2:15" x14ac:dyDescent="0.3">
      <c r="B7" s="56" t="s">
        <v>73</v>
      </c>
      <c r="C7" s="7"/>
      <c r="D7" s="7">
        <v>70743</v>
      </c>
      <c r="E7" s="7"/>
      <c r="F7" s="7"/>
      <c r="G7" s="7"/>
      <c r="H7" s="7"/>
      <c r="I7" s="1" t="s">
        <v>48</v>
      </c>
      <c r="J7" s="10" t="s">
        <v>23</v>
      </c>
      <c r="K7" s="7"/>
      <c r="L7" s="57"/>
      <c r="O7" t="s">
        <v>178</v>
      </c>
    </row>
    <row r="8" spans="2:15" x14ac:dyDescent="0.3">
      <c r="B8" s="56" t="s">
        <v>74</v>
      </c>
      <c r="C8" s="7"/>
      <c r="D8" s="7"/>
      <c r="E8" s="7">
        <v>70844</v>
      </c>
      <c r="F8" s="7"/>
      <c r="G8" s="7"/>
      <c r="H8" s="7"/>
      <c r="I8" s="1" t="s">
        <v>50</v>
      </c>
      <c r="J8" s="7" t="s">
        <v>20</v>
      </c>
      <c r="K8" s="7"/>
      <c r="L8" s="58" t="s">
        <v>45</v>
      </c>
      <c r="N8" s="94" t="s">
        <v>171</v>
      </c>
      <c r="O8" t="s">
        <v>180</v>
      </c>
    </row>
    <row r="9" spans="2:15" x14ac:dyDescent="0.3">
      <c r="B9" s="56" t="s">
        <v>75</v>
      </c>
      <c r="C9" s="7"/>
      <c r="D9" s="7"/>
      <c r="E9" s="7"/>
      <c r="F9" s="7">
        <v>70779</v>
      </c>
      <c r="G9" s="7"/>
      <c r="H9" s="7"/>
      <c r="I9" s="1" t="s">
        <v>54</v>
      </c>
      <c r="J9" s="10" t="s">
        <v>22</v>
      </c>
      <c r="K9" s="7"/>
      <c r="L9" s="59"/>
    </row>
    <row r="10" spans="2:15" x14ac:dyDescent="0.3">
      <c r="B10" s="56" t="s">
        <v>76</v>
      </c>
      <c r="C10" s="7"/>
      <c r="D10" s="7"/>
      <c r="E10" s="7"/>
      <c r="F10" s="7">
        <v>70160</v>
      </c>
      <c r="G10" s="7"/>
      <c r="H10" s="7"/>
      <c r="I10" s="1" t="s">
        <v>34</v>
      </c>
      <c r="J10" s="7" t="s">
        <v>20</v>
      </c>
      <c r="K10" s="7" t="s">
        <v>25</v>
      </c>
      <c r="L10" s="60"/>
      <c r="N10" s="96" t="s">
        <v>171</v>
      </c>
    </row>
    <row r="11" spans="2:15" x14ac:dyDescent="0.3">
      <c r="B11" s="56" t="s">
        <v>77</v>
      </c>
      <c r="C11" s="7"/>
      <c r="D11" s="7"/>
      <c r="E11" s="7"/>
      <c r="F11" s="7">
        <v>70191</v>
      </c>
      <c r="G11" s="7"/>
      <c r="H11" s="7"/>
      <c r="I11" s="1" t="s">
        <v>35</v>
      </c>
      <c r="J11" s="13" t="s">
        <v>31</v>
      </c>
      <c r="K11" s="7" t="s">
        <v>26</v>
      </c>
      <c r="L11" s="60"/>
    </row>
    <row r="12" spans="2:15" x14ac:dyDescent="0.3">
      <c r="B12" s="56" t="s">
        <v>78</v>
      </c>
      <c r="C12" s="7"/>
      <c r="D12" s="7"/>
      <c r="E12" s="7"/>
      <c r="F12" s="7">
        <v>70503</v>
      </c>
      <c r="G12" s="7"/>
      <c r="H12" s="7"/>
      <c r="I12" s="1" t="s">
        <v>55</v>
      </c>
      <c r="J12" s="7" t="s">
        <v>19</v>
      </c>
      <c r="K12" s="7" t="s">
        <v>29</v>
      </c>
      <c r="L12" s="60"/>
    </row>
    <row r="13" spans="2:15" x14ac:dyDescent="0.3">
      <c r="B13" s="56" t="s">
        <v>79</v>
      </c>
      <c r="C13" s="7"/>
      <c r="D13" s="7"/>
      <c r="E13" s="7"/>
      <c r="F13" s="7">
        <v>71814</v>
      </c>
      <c r="G13" s="7"/>
      <c r="H13" s="7"/>
      <c r="I13" s="61" t="s">
        <v>41</v>
      </c>
      <c r="J13" s="10" t="s">
        <v>24</v>
      </c>
      <c r="K13" s="7"/>
      <c r="L13" s="60"/>
      <c r="N13" s="94" t="s">
        <v>169</v>
      </c>
    </row>
    <row r="14" spans="2:15" x14ac:dyDescent="0.3">
      <c r="B14" s="56" t="s">
        <v>80</v>
      </c>
      <c r="C14" s="7"/>
      <c r="D14" s="7"/>
      <c r="E14" s="7"/>
      <c r="F14" s="7">
        <v>70745</v>
      </c>
      <c r="G14" s="7"/>
      <c r="H14" s="7"/>
      <c r="I14" s="1" t="s">
        <v>33</v>
      </c>
      <c r="J14" s="13" t="s">
        <v>31</v>
      </c>
      <c r="K14" s="7"/>
      <c r="L14" s="60"/>
    </row>
    <row r="15" spans="2:15" x14ac:dyDescent="0.3">
      <c r="B15" s="56" t="s">
        <v>81</v>
      </c>
      <c r="C15" s="7"/>
      <c r="D15" s="7"/>
      <c r="E15" s="7"/>
      <c r="F15" s="7"/>
      <c r="G15" s="7">
        <v>73838</v>
      </c>
      <c r="H15" s="7"/>
      <c r="I15" s="14" t="s">
        <v>46</v>
      </c>
      <c r="J15" s="7" t="s">
        <v>24</v>
      </c>
      <c r="K15" s="7"/>
      <c r="L15" s="60"/>
      <c r="O15" t="s">
        <v>179</v>
      </c>
    </row>
    <row r="16" spans="2:15" x14ac:dyDescent="0.3">
      <c r="B16" s="56" t="s">
        <v>82</v>
      </c>
      <c r="C16" s="7"/>
      <c r="D16" s="7"/>
      <c r="E16" s="7"/>
      <c r="F16" s="7">
        <v>70453</v>
      </c>
      <c r="G16" s="7"/>
      <c r="H16" s="7"/>
      <c r="I16" s="14" t="s">
        <v>56</v>
      </c>
      <c r="J16" s="62" t="s">
        <v>22</v>
      </c>
      <c r="K16" s="7"/>
      <c r="L16" s="60"/>
    </row>
    <row r="17" spans="2:15" x14ac:dyDescent="0.3">
      <c r="B17" s="56" t="s">
        <v>83</v>
      </c>
      <c r="C17" s="7"/>
      <c r="D17" s="7"/>
      <c r="E17" s="7"/>
      <c r="F17" s="7">
        <v>70044</v>
      </c>
      <c r="G17" s="7"/>
      <c r="H17" s="7"/>
      <c r="I17" s="1" t="s">
        <v>37</v>
      </c>
      <c r="J17" s="13" t="s">
        <v>20</v>
      </c>
      <c r="K17" s="7" t="s">
        <v>28</v>
      </c>
      <c r="L17" s="60"/>
    </row>
    <row r="18" spans="2:15" x14ac:dyDescent="0.3">
      <c r="B18" s="56" t="s">
        <v>84</v>
      </c>
      <c r="C18" s="7"/>
      <c r="D18" s="7"/>
      <c r="E18" s="7"/>
      <c r="F18" s="7"/>
      <c r="G18" s="7">
        <v>70606</v>
      </c>
      <c r="H18" s="7"/>
      <c r="I18" s="1" t="s">
        <v>67</v>
      </c>
      <c r="J18" s="10" t="s">
        <v>143</v>
      </c>
      <c r="K18" s="7"/>
      <c r="L18" s="60"/>
    </row>
    <row r="19" spans="2:15" x14ac:dyDescent="0.3">
      <c r="B19" s="63" t="s">
        <v>144</v>
      </c>
      <c r="C19" s="7"/>
      <c r="D19" s="7"/>
      <c r="E19" s="7"/>
      <c r="F19" s="7"/>
      <c r="G19" s="7"/>
      <c r="H19" s="7">
        <v>70051</v>
      </c>
      <c r="I19" s="1" t="s">
        <v>66</v>
      </c>
      <c r="J19" s="10" t="s">
        <v>24</v>
      </c>
      <c r="K19" s="7"/>
      <c r="L19" s="60"/>
      <c r="O19" t="s">
        <v>173</v>
      </c>
    </row>
    <row r="20" spans="2:15" x14ac:dyDescent="0.3">
      <c r="B20" s="64"/>
      <c r="C20" s="7"/>
      <c r="D20" s="7"/>
      <c r="E20" s="7"/>
      <c r="F20" s="7"/>
      <c r="G20" s="33"/>
      <c r="H20" s="7"/>
      <c r="I20" s="1" t="s">
        <v>146</v>
      </c>
      <c r="J20" s="10" t="s">
        <v>24</v>
      </c>
      <c r="K20" s="7"/>
      <c r="L20" s="60"/>
    </row>
    <row r="21" spans="2:15" x14ac:dyDescent="0.3">
      <c r="B21" s="56" t="s">
        <v>85</v>
      </c>
      <c r="C21" s="7"/>
      <c r="D21" s="7"/>
      <c r="E21" s="7"/>
      <c r="F21" s="7">
        <v>70776</v>
      </c>
      <c r="G21" s="7"/>
      <c r="H21" s="7"/>
      <c r="I21" s="1" t="s">
        <v>68</v>
      </c>
      <c r="J21" s="7" t="s">
        <v>22</v>
      </c>
      <c r="K21" s="7" t="s">
        <v>28</v>
      </c>
      <c r="L21" s="60"/>
      <c r="N21" s="96" t="s">
        <v>168</v>
      </c>
    </row>
    <row r="22" spans="2:15" x14ac:dyDescent="0.3">
      <c r="B22" s="56" t="s">
        <v>86</v>
      </c>
      <c r="C22" s="7"/>
      <c r="D22" s="7"/>
      <c r="E22" s="7"/>
      <c r="F22" s="10">
        <v>70273</v>
      </c>
      <c r="G22" s="7"/>
      <c r="H22" s="7"/>
      <c r="I22" s="3" t="s">
        <v>36</v>
      </c>
      <c r="J22" s="7" t="s">
        <v>20</v>
      </c>
      <c r="K22" s="7" t="s">
        <v>27</v>
      </c>
      <c r="L22" s="60"/>
    </row>
    <row r="23" spans="2:15" x14ac:dyDescent="0.3">
      <c r="B23" s="56" t="s">
        <v>87</v>
      </c>
      <c r="C23" s="7"/>
      <c r="D23" s="7"/>
      <c r="E23" s="10"/>
      <c r="F23" s="7"/>
      <c r="G23" s="7">
        <v>70309</v>
      </c>
      <c r="H23" s="7"/>
      <c r="I23" s="11" t="s">
        <v>70</v>
      </c>
      <c r="J23" s="10" t="s">
        <v>24</v>
      </c>
      <c r="K23" s="7"/>
      <c r="L23" s="60"/>
    </row>
    <row r="24" spans="2:15" x14ac:dyDescent="0.3">
      <c r="B24" s="56" t="s">
        <v>88</v>
      </c>
      <c r="C24" s="7"/>
      <c r="D24" s="7"/>
      <c r="E24" s="10"/>
      <c r="F24" s="7"/>
      <c r="G24" s="7">
        <v>70457</v>
      </c>
      <c r="H24" s="7"/>
      <c r="I24" s="11" t="s">
        <v>69</v>
      </c>
      <c r="J24" s="10" t="s">
        <v>24</v>
      </c>
      <c r="K24" s="7"/>
      <c r="L24" s="60"/>
    </row>
    <row r="25" spans="2:15" x14ac:dyDescent="0.3">
      <c r="B25" s="87" t="s">
        <v>11</v>
      </c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2:15" x14ac:dyDescent="0.3">
      <c r="B26" s="56" t="s">
        <v>156</v>
      </c>
      <c r="C26" s="7"/>
      <c r="D26" s="7"/>
      <c r="E26" s="10">
        <v>73234</v>
      </c>
      <c r="F26" s="13"/>
      <c r="G26" s="7"/>
      <c r="H26" s="32"/>
      <c r="I26" s="31" t="s">
        <v>57</v>
      </c>
      <c r="J26" s="10" t="s">
        <v>32</v>
      </c>
      <c r="K26" s="13"/>
      <c r="L26" s="60"/>
    </row>
    <row r="27" spans="2:15" x14ac:dyDescent="0.3">
      <c r="B27" s="56" t="s">
        <v>157</v>
      </c>
      <c r="C27" s="7"/>
      <c r="D27" s="7"/>
      <c r="E27" s="7"/>
      <c r="F27" s="7">
        <v>73490</v>
      </c>
      <c r="G27" s="7"/>
      <c r="H27" s="32"/>
      <c r="I27" s="17" t="s">
        <v>58</v>
      </c>
      <c r="J27" s="7" t="s">
        <v>22</v>
      </c>
      <c r="K27" s="7" t="s">
        <v>28</v>
      </c>
      <c r="L27" s="60"/>
      <c r="N27" s="96" t="s">
        <v>168</v>
      </c>
    </row>
    <row r="28" spans="2:15" x14ac:dyDescent="0.3">
      <c r="B28" s="56" t="s">
        <v>158</v>
      </c>
      <c r="C28" s="7"/>
      <c r="D28" s="7"/>
      <c r="E28" s="7"/>
      <c r="F28" s="7">
        <v>73491</v>
      </c>
      <c r="G28" s="7"/>
      <c r="H28" s="32"/>
      <c r="I28" s="17" t="s">
        <v>59</v>
      </c>
      <c r="J28" s="10" t="s">
        <v>24</v>
      </c>
      <c r="K28" s="7"/>
      <c r="L28" s="60"/>
    </row>
    <row r="29" spans="2:15" x14ac:dyDescent="0.3">
      <c r="B29" s="56" t="s">
        <v>159</v>
      </c>
      <c r="C29" s="7"/>
      <c r="D29" s="7"/>
      <c r="E29" s="7"/>
      <c r="F29" s="7"/>
      <c r="G29" s="7">
        <v>71967</v>
      </c>
      <c r="H29" s="32"/>
      <c r="I29" s="17" t="s">
        <v>61</v>
      </c>
      <c r="J29" s="10" t="s">
        <v>24</v>
      </c>
      <c r="K29" s="7"/>
      <c r="L29" s="60"/>
    </row>
    <row r="30" spans="2:15" x14ac:dyDescent="0.3">
      <c r="B30" s="56" t="s">
        <v>160</v>
      </c>
      <c r="C30" s="7"/>
      <c r="D30" s="7"/>
      <c r="E30" s="7"/>
      <c r="F30" s="7"/>
      <c r="G30" s="7">
        <v>72049</v>
      </c>
      <c r="H30" s="32"/>
      <c r="I30" s="17" t="s">
        <v>62</v>
      </c>
      <c r="J30" s="10" t="s">
        <v>24</v>
      </c>
      <c r="K30" s="7"/>
      <c r="L30" s="60"/>
    </row>
    <row r="31" spans="2:15" x14ac:dyDescent="0.3">
      <c r="B31" s="56" t="s">
        <v>161</v>
      </c>
      <c r="C31" s="7"/>
      <c r="D31" s="7"/>
      <c r="E31" s="7"/>
      <c r="F31" s="10">
        <v>73251</v>
      </c>
      <c r="G31" s="7"/>
      <c r="H31" s="32"/>
      <c r="I31" s="17" t="s">
        <v>60</v>
      </c>
      <c r="J31" s="7" t="s">
        <v>24</v>
      </c>
      <c r="K31" s="7"/>
      <c r="L31" s="60"/>
    </row>
    <row r="32" spans="2:15" x14ac:dyDescent="0.3">
      <c r="B32" s="56" t="s">
        <v>89</v>
      </c>
      <c r="C32" s="7"/>
      <c r="D32" s="7"/>
      <c r="E32" s="10">
        <v>70824</v>
      </c>
      <c r="F32" s="7"/>
      <c r="G32" s="7"/>
      <c r="H32" s="7"/>
      <c r="I32" s="1" t="s">
        <v>147</v>
      </c>
      <c r="J32" s="13" t="s">
        <v>21</v>
      </c>
      <c r="K32" s="7"/>
      <c r="L32" s="60"/>
    </row>
    <row r="33" spans="2:15" x14ac:dyDescent="0.3">
      <c r="B33" s="87" t="s">
        <v>10</v>
      </c>
      <c r="C33" s="88"/>
      <c r="D33" s="88"/>
      <c r="E33" s="88"/>
      <c r="F33" s="88"/>
      <c r="G33" s="88"/>
      <c r="H33" s="88"/>
      <c r="I33" s="88"/>
      <c r="J33" s="88"/>
      <c r="K33" s="88"/>
      <c r="L33" s="89"/>
    </row>
    <row r="34" spans="2:15" x14ac:dyDescent="0.3">
      <c r="B34" s="56" t="s">
        <v>90</v>
      </c>
      <c r="C34" s="7"/>
      <c r="D34" s="7"/>
      <c r="E34" s="7">
        <v>71047</v>
      </c>
      <c r="F34" s="7"/>
      <c r="G34" s="7"/>
      <c r="H34" s="7"/>
      <c r="I34" s="1" t="s">
        <v>38</v>
      </c>
      <c r="J34" s="7" t="s">
        <v>21</v>
      </c>
      <c r="K34" s="7"/>
      <c r="L34" s="60"/>
      <c r="O34" t="s">
        <v>174</v>
      </c>
    </row>
    <row r="35" spans="2:15" x14ac:dyDescent="0.3">
      <c r="B35" s="56" t="s">
        <v>91</v>
      </c>
      <c r="C35" s="7"/>
      <c r="D35" s="7"/>
      <c r="E35" s="7">
        <v>71046</v>
      </c>
      <c r="F35" s="10"/>
      <c r="G35" s="7"/>
      <c r="H35" s="7"/>
      <c r="I35" s="3" t="s">
        <v>63</v>
      </c>
      <c r="J35" s="7" t="s">
        <v>22</v>
      </c>
      <c r="K35" s="7"/>
      <c r="L35" s="60"/>
    </row>
    <row r="36" spans="2:15" x14ac:dyDescent="0.3">
      <c r="B36" s="56" t="s">
        <v>92</v>
      </c>
      <c r="C36" s="7"/>
      <c r="D36" s="7"/>
      <c r="E36" s="7"/>
      <c r="F36" s="10">
        <v>70809</v>
      </c>
      <c r="G36" s="7"/>
      <c r="H36" s="7"/>
      <c r="I36" s="3" t="s">
        <v>40</v>
      </c>
      <c r="J36" s="7" t="s">
        <v>23</v>
      </c>
      <c r="K36" s="7"/>
      <c r="L36" s="60"/>
    </row>
    <row r="37" spans="2:15" x14ac:dyDescent="0.3">
      <c r="B37" s="56" t="s">
        <v>93</v>
      </c>
      <c r="C37" s="7"/>
      <c r="D37" s="7"/>
      <c r="E37" s="7">
        <v>71044</v>
      </c>
      <c r="F37" s="7"/>
      <c r="G37" s="7"/>
      <c r="H37" s="7"/>
      <c r="I37" s="3" t="s">
        <v>64</v>
      </c>
      <c r="J37" s="7" t="s">
        <v>21</v>
      </c>
      <c r="K37" s="7"/>
      <c r="L37" s="60"/>
      <c r="O37" t="s">
        <v>175</v>
      </c>
    </row>
    <row r="38" spans="2:15" ht="16.2" thickBot="1" x14ac:dyDescent="0.35">
      <c r="B38" s="79" t="s">
        <v>94</v>
      </c>
      <c r="C38" s="70"/>
      <c r="D38" s="70"/>
      <c r="E38" s="72">
        <v>71162</v>
      </c>
      <c r="F38" s="70"/>
      <c r="G38" s="70"/>
      <c r="H38" s="70"/>
      <c r="I38" s="80" t="s">
        <v>39</v>
      </c>
      <c r="J38" s="70" t="s">
        <v>20</v>
      </c>
      <c r="K38" s="70"/>
      <c r="L38" s="75"/>
    </row>
    <row r="39" spans="2:15" s="78" customFormat="1" ht="16.2" thickBot="1" x14ac:dyDescent="0.35">
      <c r="B39" s="76"/>
      <c r="C39" s="33"/>
      <c r="D39" s="33"/>
      <c r="E39" s="62"/>
      <c r="F39" s="33"/>
      <c r="G39" s="33"/>
      <c r="H39" s="33"/>
      <c r="I39" s="77"/>
      <c r="J39" s="33"/>
      <c r="K39" s="33"/>
      <c r="L39" s="33"/>
      <c r="N39" s="97"/>
    </row>
    <row r="40" spans="2:15" ht="24" thickBot="1" x14ac:dyDescent="0.5">
      <c r="B40" s="81" t="str">
        <f>B2</f>
        <v>MK 20 MOD 1 - Configuration 0.0.0 - Rev. 10.28.2022</v>
      </c>
      <c r="C40" s="82"/>
      <c r="D40" s="82"/>
      <c r="E40" s="82"/>
      <c r="F40" s="82"/>
      <c r="G40" s="82"/>
      <c r="H40" s="82"/>
      <c r="I40" s="82"/>
      <c r="J40" s="82"/>
      <c r="K40" s="82"/>
      <c r="L40" s="83"/>
    </row>
    <row r="41" spans="2:15" x14ac:dyDescent="0.3">
      <c r="B41" s="84" t="s">
        <v>12</v>
      </c>
      <c r="C41" s="85"/>
      <c r="D41" s="85"/>
      <c r="E41" s="85"/>
      <c r="F41" s="85"/>
      <c r="G41" s="85"/>
      <c r="H41" s="85"/>
      <c r="I41" s="85"/>
      <c r="J41" s="85"/>
      <c r="K41" s="85"/>
      <c r="L41" s="86"/>
    </row>
    <row r="42" spans="2:15" x14ac:dyDescent="0.3">
      <c r="B42" s="84" t="s">
        <v>13</v>
      </c>
      <c r="C42" s="85"/>
      <c r="D42" s="85"/>
      <c r="E42" s="85"/>
      <c r="F42" s="85"/>
      <c r="G42" s="85"/>
      <c r="H42" s="85"/>
      <c r="I42" s="85"/>
      <c r="J42" s="85"/>
      <c r="K42" s="85"/>
      <c r="L42" s="86"/>
    </row>
    <row r="43" spans="2:15" x14ac:dyDescent="0.3">
      <c r="B43" s="56" t="s">
        <v>102</v>
      </c>
      <c r="C43" s="7"/>
      <c r="D43" s="7">
        <v>73394</v>
      </c>
      <c r="E43" s="10"/>
      <c r="F43" s="10"/>
      <c r="G43" s="7"/>
      <c r="H43" s="32"/>
      <c r="I43" s="18" t="s">
        <v>127</v>
      </c>
      <c r="J43" s="13" t="s">
        <v>24</v>
      </c>
      <c r="K43" s="7"/>
      <c r="L43" s="60"/>
      <c r="O43" t="s">
        <v>177</v>
      </c>
    </row>
    <row r="44" spans="2:15" x14ac:dyDescent="0.3">
      <c r="B44" s="56" t="s">
        <v>103</v>
      </c>
      <c r="C44" s="7"/>
      <c r="D44" s="7"/>
      <c r="E44" s="10">
        <v>73424</v>
      </c>
      <c r="F44" s="10"/>
      <c r="G44" s="7"/>
      <c r="H44" s="7"/>
      <c r="I44" s="19" t="s">
        <v>128</v>
      </c>
      <c r="J44" s="13" t="s">
        <v>24</v>
      </c>
      <c r="K44" s="7"/>
      <c r="L44" s="60"/>
      <c r="O44" t="s">
        <v>181</v>
      </c>
    </row>
    <row r="45" spans="2:15" s="5" customFormat="1" x14ac:dyDescent="0.3">
      <c r="B45" s="63" t="s">
        <v>104</v>
      </c>
      <c r="C45" s="10"/>
      <c r="D45" s="10"/>
      <c r="E45" s="3"/>
      <c r="F45" s="10">
        <v>73431</v>
      </c>
      <c r="G45" s="30"/>
      <c r="H45" s="34"/>
      <c r="I45" s="23" t="s">
        <v>129</v>
      </c>
      <c r="J45" s="10" t="s">
        <v>24</v>
      </c>
      <c r="K45" s="10"/>
      <c r="L45" s="59"/>
      <c r="N45" s="98"/>
    </row>
    <row r="46" spans="2:15" s="5" customFormat="1" ht="31.2" customHeight="1" x14ac:dyDescent="0.3">
      <c r="B46" s="63" t="s">
        <v>105</v>
      </c>
      <c r="C46" s="10"/>
      <c r="D46" s="24"/>
      <c r="E46" s="3"/>
      <c r="F46" s="10">
        <v>72737</v>
      </c>
      <c r="G46" s="30"/>
      <c r="H46" s="34"/>
      <c r="I46" s="27" t="s">
        <v>130</v>
      </c>
      <c r="J46" s="10" t="s">
        <v>24</v>
      </c>
      <c r="K46" s="10"/>
      <c r="L46" s="59"/>
      <c r="N46" s="98"/>
    </row>
    <row r="47" spans="2:15" s="5" customFormat="1" x14ac:dyDescent="0.3">
      <c r="B47" s="63" t="s">
        <v>154</v>
      </c>
      <c r="C47" s="10"/>
      <c r="D47" s="24"/>
      <c r="E47" s="3"/>
      <c r="F47" s="25"/>
      <c r="G47" s="10">
        <v>73360</v>
      </c>
      <c r="H47" s="34"/>
      <c r="I47" s="28" t="s">
        <v>131</v>
      </c>
      <c r="J47" s="10" t="s">
        <v>24</v>
      </c>
      <c r="K47" s="10"/>
      <c r="L47" s="58" t="s">
        <v>45</v>
      </c>
      <c r="N47" s="98"/>
      <c r="O47" s="5" t="s">
        <v>176</v>
      </c>
    </row>
    <row r="48" spans="2:15" s="5" customFormat="1" x14ac:dyDescent="0.3">
      <c r="B48" s="63" t="s">
        <v>155</v>
      </c>
      <c r="C48" s="10"/>
      <c r="D48" s="10"/>
      <c r="E48" s="3"/>
      <c r="F48" s="10"/>
      <c r="G48" s="10" t="s">
        <v>51</v>
      </c>
      <c r="H48" s="34"/>
      <c r="I48" s="27" t="s">
        <v>132</v>
      </c>
      <c r="J48" s="10" t="s">
        <v>24</v>
      </c>
      <c r="K48" s="10"/>
      <c r="L48" s="59"/>
      <c r="N48" s="98" t="s">
        <v>170</v>
      </c>
    </row>
    <row r="49" spans="2:15" s="5" customFormat="1" x14ac:dyDescent="0.3">
      <c r="B49" s="63" t="s">
        <v>106</v>
      </c>
      <c r="C49" s="10"/>
      <c r="D49" s="10"/>
      <c r="E49" s="10">
        <v>72847</v>
      </c>
      <c r="F49" s="20"/>
      <c r="G49" s="30"/>
      <c r="H49" s="30"/>
      <c r="I49" s="21" t="s">
        <v>133</v>
      </c>
      <c r="J49" s="10" t="s">
        <v>24</v>
      </c>
      <c r="K49" s="10"/>
      <c r="L49" s="58" t="s">
        <v>45</v>
      </c>
      <c r="N49" s="98"/>
    </row>
    <row r="50" spans="2:15" s="5" customFormat="1" x14ac:dyDescent="0.3">
      <c r="B50" s="63" t="s">
        <v>107</v>
      </c>
      <c r="C50" s="10"/>
      <c r="D50" s="10"/>
      <c r="E50" s="20"/>
      <c r="F50" s="10">
        <v>71855</v>
      </c>
      <c r="G50" s="30"/>
      <c r="H50" s="34"/>
      <c r="I50" s="23" t="s">
        <v>134</v>
      </c>
      <c r="J50" s="10" t="s">
        <v>21</v>
      </c>
      <c r="K50" s="10"/>
      <c r="L50" s="59"/>
      <c r="N50" s="98"/>
    </row>
    <row r="51" spans="2:15" s="5" customFormat="1" x14ac:dyDescent="0.3">
      <c r="B51" s="63" t="s">
        <v>108</v>
      </c>
      <c r="C51" s="10"/>
      <c r="D51" s="10"/>
      <c r="E51" s="20"/>
      <c r="F51" s="10" t="s">
        <v>145</v>
      </c>
      <c r="G51" s="30"/>
      <c r="H51" s="34"/>
      <c r="I51" s="23" t="s">
        <v>135</v>
      </c>
      <c r="J51" s="10" t="s">
        <v>22</v>
      </c>
      <c r="K51" s="10"/>
      <c r="L51" s="59"/>
      <c r="N51" s="98"/>
      <c r="O51" s="5" t="s">
        <v>185</v>
      </c>
    </row>
    <row r="52" spans="2:15" s="5" customFormat="1" x14ac:dyDescent="0.3">
      <c r="B52" s="63" t="s">
        <v>109</v>
      </c>
      <c r="C52" s="10"/>
      <c r="D52" s="10"/>
      <c r="E52" s="20"/>
      <c r="F52" s="10">
        <v>72240</v>
      </c>
      <c r="G52" s="30"/>
      <c r="H52" s="34"/>
      <c r="I52" s="29" t="s">
        <v>136</v>
      </c>
      <c r="J52" s="10" t="s">
        <v>24</v>
      </c>
      <c r="K52" s="10"/>
      <c r="L52" s="59"/>
      <c r="N52" s="98"/>
    </row>
    <row r="53" spans="2:15" s="22" customFormat="1" x14ac:dyDescent="0.3">
      <c r="B53" s="63" t="s">
        <v>110</v>
      </c>
      <c r="C53" s="10"/>
      <c r="D53" s="10"/>
      <c r="E53" s="20"/>
      <c r="F53" s="26">
        <v>73225</v>
      </c>
      <c r="G53" s="30"/>
      <c r="H53" s="30"/>
      <c r="I53" s="25" t="s">
        <v>137</v>
      </c>
      <c r="J53" s="10" t="s">
        <v>24</v>
      </c>
      <c r="K53" s="10"/>
      <c r="L53" s="59"/>
      <c r="M53" s="92" t="s">
        <v>165</v>
      </c>
      <c r="N53" s="99"/>
      <c r="O53" s="22" t="s">
        <v>182</v>
      </c>
    </row>
    <row r="54" spans="2:15" s="5" customFormat="1" x14ac:dyDescent="0.3">
      <c r="B54" s="84" t="s">
        <v>17</v>
      </c>
      <c r="C54" s="85"/>
      <c r="D54" s="85"/>
      <c r="E54" s="85"/>
      <c r="F54" s="85"/>
      <c r="G54" s="85"/>
      <c r="H54" s="85"/>
      <c r="I54" s="85"/>
      <c r="J54" s="85"/>
      <c r="K54" s="85"/>
      <c r="L54" s="86"/>
      <c r="N54" s="98"/>
    </row>
    <row r="55" spans="2:15" x14ac:dyDescent="0.3">
      <c r="B55" s="56" t="s">
        <v>101</v>
      </c>
      <c r="C55" s="10"/>
      <c r="D55" s="10">
        <v>71655</v>
      </c>
      <c r="E55" s="7"/>
      <c r="F55" s="20"/>
      <c r="G55" s="20"/>
      <c r="H55" s="20"/>
      <c r="I55" s="1" t="s">
        <v>126</v>
      </c>
      <c r="J55" s="7" t="s">
        <v>24</v>
      </c>
      <c r="K55" s="7"/>
      <c r="L55" s="60"/>
      <c r="N55" s="94" t="s">
        <v>187</v>
      </c>
    </row>
    <row r="56" spans="2:15" x14ac:dyDescent="0.3">
      <c r="B56" s="84" t="s">
        <v>18</v>
      </c>
      <c r="C56" s="85"/>
      <c r="D56" s="85"/>
      <c r="E56" s="85"/>
      <c r="F56" s="85"/>
      <c r="G56" s="85"/>
      <c r="H56" s="85"/>
      <c r="I56" s="85"/>
      <c r="J56" s="85"/>
      <c r="K56" s="85"/>
      <c r="L56" s="86"/>
    </row>
    <row r="57" spans="2:15" s="5" customFormat="1" x14ac:dyDescent="0.3">
      <c r="B57" s="63" t="s">
        <v>115</v>
      </c>
      <c r="C57" s="10"/>
      <c r="D57" s="10">
        <v>71162</v>
      </c>
      <c r="E57" s="30"/>
      <c r="F57" s="20"/>
      <c r="G57" s="20"/>
      <c r="H57" s="20"/>
      <c r="I57" s="9" t="s">
        <v>124</v>
      </c>
      <c r="J57" s="6" t="s">
        <v>20</v>
      </c>
      <c r="K57" s="6"/>
      <c r="L57" s="59"/>
      <c r="N57" s="98"/>
    </row>
    <row r="58" spans="2:15" x14ac:dyDescent="0.3">
      <c r="B58" s="56" t="s">
        <v>99</v>
      </c>
      <c r="C58" s="13"/>
      <c r="D58" s="13">
        <v>73168</v>
      </c>
      <c r="E58" s="7"/>
      <c r="F58" s="13"/>
      <c r="G58" s="13"/>
      <c r="H58" s="13"/>
      <c r="I58" s="15" t="s">
        <v>125</v>
      </c>
      <c r="J58" s="13" t="s">
        <v>24</v>
      </c>
      <c r="K58" s="13"/>
      <c r="L58" s="60"/>
    </row>
    <row r="59" spans="2:15" x14ac:dyDescent="0.3">
      <c r="B59" s="84" t="s">
        <v>14</v>
      </c>
      <c r="C59" s="85"/>
      <c r="D59" s="85"/>
      <c r="E59" s="85"/>
      <c r="F59" s="85"/>
      <c r="G59" s="85"/>
      <c r="H59" s="85"/>
      <c r="I59" s="85"/>
      <c r="J59" s="85"/>
      <c r="K59" s="85"/>
      <c r="L59" s="86"/>
    </row>
    <row r="60" spans="2:15" x14ac:dyDescent="0.3">
      <c r="B60" s="65" t="s">
        <v>100</v>
      </c>
      <c r="C60" s="36"/>
      <c r="D60" s="33">
        <v>70452</v>
      </c>
      <c r="E60" s="37"/>
      <c r="F60" s="37"/>
      <c r="G60" s="37"/>
      <c r="H60" s="37"/>
      <c r="I60" s="38" t="s">
        <v>122</v>
      </c>
      <c r="J60" s="37" t="s">
        <v>24</v>
      </c>
      <c r="K60" s="37"/>
      <c r="L60" s="66"/>
    </row>
    <row r="61" spans="2:15" x14ac:dyDescent="0.3">
      <c r="B61" s="56" t="s">
        <v>98</v>
      </c>
      <c r="C61" s="10"/>
      <c r="D61" s="10">
        <v>71997</v>
      </c>
      <c r="E61" s="7"/>
      <c r="F61" s="7"/>
      <c r="G61" s="7"/>
      <c r="H61" s="7"/>
      <c r="I61" s="1" t="s">
        <v>123</v>
      </c>
      <c r="J61" s="10" t="s">
        <v>24</v>
      </c>
      <c r="K61" s="7"/>
      <c r="L61" s="60"/>
    </row>
    <row r="62" spans="2:15" x14ac:dyDescent="0.3">
      <c r="B62" s="56" t="s">
        <v>95</v>
      </c>
      <c r="C62" s="10"/>
      <c r="D62" s="10" t="s">
        <v>150</v>
      </c>
      <c r="E62" s="7"/>
      <c r="F62" s="7"/>
      <c r="G62" s="7"/>
      <c r="H62" s="7"/>
      <c r="I62" s="1" t="s">
        <v>151</v>
      </c>
      <c r="J62" s="7" t="s">
        <v>24</v>
      </c>
      <c r="K62" s="7"/>
      <c r="L62" s="60"/>
    </row>
    <row r="63" spans="2:15" x14ac:dyDescent="0.3">
      <c r="B63" s="56" t="s">
        <v>96</v>
      </c>
      <c r="C63" s="10"/>
      <c r="D63" s="10" t="s">
        <v>148</v>
      </c>
      <c r="E63" s="7"/>
      <c r="F63" s="7"/>
      <c r="G63" s="7"/>
      <c r="H63" s="7"/>
      <c r="I63" s="1" t="s">
        <v>152</v>
      </c>
      <c r="J63" s="10" t="s">
        <v>24</v>
      </c>
      <c r="K63" s="7"/>
      <c r="L63" s="60"/>
    </row>
    <row r="64" spans="2:15" x14ac:dyDescent="0.3">
      <c r="B64" s="56" t="s">
        <v>153</v>
      </c>
      <c r="C64" s="10"/>
      <c r="D64" s="7"/>
      <c r="E64" s="7" t="s">
        <v>149</v>
      </c>
      <c r="F64" s="7"/>
      <c r="G64" s="7"/>
      <c r="H64" s="7"/>
      <c r="I64" s="16" t="s">
        <v>121</v>
      </c>
      <c r="J64" s="7" t="s">
        <v>24</v>
      </c>
      <c r="K64" s="7"/>
      <c r="L64" s="60"/>
    </row>
    <row r="65" spans="2:15" x14ac:dyDescent="0.3">
      <c r="B65" s="84" t="s">
        <v>15</v>
      </c>
      <c r="C65" s="85"/>
      <c r="D65" s="85"/>
      <c r="E65" s="85"/>
      <c r="F65" s="85"/>
      <c r="G65" s="85"/>
      <c r="H65" s="85"/>
      <c r="I65" s="85"/>
      <c r="J65" s="85"/>
      <c r="K65" s="85"/>
      <c r="L65" s="86"/>
    </row>
    <row r="66" spans="2:15" s="5" customFormat="1" x14ac:dyDescent="0.3">
      <c r="B66" s="63" t="s">
        <v>53</v>
      </c>
      <c r="C66" s="7"/>
      <c r="D66" s="6">
        <v>70910</v>
      </c>
      <c r="E66" s="30"/>
      <c r="F66" s="20"/>
      <c r="G66" s="20"/>
      <c r="H66" s="20"/>
      <c r="I66" s="1" t="s">
        <v>116</v>
      </c>
      <c r="J66" s="6" t="s">
        <v>20</v>
      </c>
      <c r="K66" s="20"/>
      <c r="L66" s="59"/>
      <c r="N66" s="98"/>
    </row>
    <row r="67" spans="2:15" s="5" customFormat="1" x14ac:dyDescent="0.3">
      <c r="B67" s="63" t="s">
        <v>72</v>
      </c>
      <c r="C67" s="7"/>
      <c r="D67" s="6">
        <v>71016</v>
      </c>
      <c r="E67" s="30"/>
      <c r="F67" s="20"/>
      <c r="G67" s="20"/>
      <c r="H67" s="20"/>
      <c r="I67" s="1" t="s">
        <v>117</v>
      </c>
      <c r="J67" s="6" t="s">
        <v>19</v>
      </c>
      <c r="K67" s="20"/>
      <c r="L67" s="59"/>
      <c r="N67" s="98" t="s">
        <v>172</v>
      </c>
    </row>
    <row r="68" spans="2:15" s="5" customFormat="1" x14ac:dyDescent="0.3">
      <c r="B68" s="63" t="s">
        <v>111</v>
      </c>
      <c r="C68" s="3"/>
      <c r="D68" s="10">
        <v>71087</v>
      </c>
      <c r="E68" s="30"/>
      <c r="F68" s="10"/>
      <c r="G68" s="10"/>
      <c r="H68" s="10"/>
      <c r="I68" s="1" t="s">
        <v>118</v>
      </c>
      <c r="J68" s="6" t="s">
        <v>24</v>
      </c>
      <c r="K68" s="20"/>
      <c r="L68" s="59"/>
      <c r="N68" s="98"/>
    </row>
    <row r="69" spans="2:15" s="5" customFormat="1" x14ac:dyDescent="0.3">
      <c r="B69" s="63" t="s">
        <v>112</v>
      </c>
      <c r="C69" s="3"/>
      <c r="D69" s="10">
        <v>71660</v>
      </c>
      <c r="E69" s="30"/>
      <c r="F69" s="10"/>
      <c r="G69" s="10"/>
      <c r="H69" s="10"/>
      <c r="I69" s="1" t="s">
        <v>119</v>
      </c>
      <c r="J69" s="6" t="s">
        <v>22</v>
      </c>
      <c r="K69" s="20"/>
      <c r="L69" s="59"/>
      <c r="N69" s="98"/>
    </row>
    <row r="70" spans="2:15" x14ac:dyDescent="0.3">
      <c r="B70" s="67" t="s">
        <v>113</v>
      </c>
      <c r="C70" s="35"/>
      <c r="D70" s="35" t="s">
        <v>4</v>
      </c>
      <c r="E70" s="35"/>
      <c r="F70" s="35"/>
      <c r="G70" s="35"/>
      <c r="H70" s="35"/>
      <c r="I70" s="4" t="s">
        <v>120</v>
      </c>
      <c r="J70" s="35" t="s">
        <v>23</v>
      </c>
      <c r="K70" s="35"/>
      <c r="L70" s="68"/>
    </row>
    <row r="71" spans="2:15" x14ac:dyDescent="0.3">
      <c r="B71" s="84" t="s">
        <v>16</v>
      </c>
      <c r="C71" s="85"/>
      <c r="D71" s="85"/>
      <c r="E71" s="85"/>
      <c r="F71" s="85"/>
      <c r="G71" s="85"/>
      <c r="H71" s="85"/>
      <c r="I71" s="85"/>
      <c r="J71" s="85"/>
      <c r="K71" s="85"/>
      <c r="L71" s="86"/>
    </row>
    <row r="72" spans="2:15" x14ac:dyDescent="0.3">
      <c r="B72" s="56" t="s">
        <v>97</v>
      </c>
      <c r="C72" s="7"/>
      <c r="D72" s="7">
        <v>71164</v>
      </c>
      <c r="E72" s="7"/>
      <c r="F72" s="7"/>
      <c r="G72" s="7"/>
      <c r="H72" s="7"/>
      <c r="I72" s="1" t="s">
        <v>2</v>
      </c>
      <c r="J72" s="7" t="s">
        <v>24</v>
      </c>
      <c r="K72" s="7"/>
      <c r="L72" s="60"/>
      <c r="O72" t="s">
        <v>186</v>
      </c>
    </row>
    <row r="73" spans="2:15" x14ac:dyDescent="0.3">
      <c r="B73" s="56" t="s">
        <v>114</v>
      </c>
      <c r="C73" s="7"/>
      <c r="D73" s="7">
        <v>72851</v>
      </c>
      <c r="E73" s="7"/>
      <c r="F73" s="7"/>
      <c r="G73" s="7"/>
      <c r="H73" s="7"/>
      <c r="I73" s="1" t="s">
        <v>3</v>
      </c>
      <c r="J73" s="13" t="s">
        <v>24</v>
      </c>
      <c r="K73" s="7"/>
      <c r="L73" s="60"/>
    </row>
    <row r="74" spans="2:15" x14ac:dyDescent="0.3">
      <c r="B74" s="84" t="s">
        <v>43</v>
      </c>
      <c r="C74" s="85"/>
      <c r="D74" s="85"/>
      <c r="E74" s="85"/>
      <c r="F74" s="85"/>
      <c r="G74" s="85"/>
      <c r="H74" s="85"/>
      <c r="I74" s="85"/>
      <c r="J74" s="85"/>
      <c r="K74" s="85"/>
      <c r="L74" s="86"/>
    </row>
    <row r="75" spans="2:15" x14ac:dyDescent="0.3">
      <c r="B75" s="63" t="s">
        <v>138</v>
      </c>
      <c r="C75" s="7">
        <v>72040</v>
      </c>
      <c r="D75" s="7"/>
      <c r="E75" s="7"/>
      <c r="F75" s="20"/>
      <c r="G75" s="10"/>
      <c r="H75" s="10"/>
      <c r="I75" s="1" t="s">
        <v>140</v>
      </c>
      <c r="J75" s="7" t="s">
        <v>42</v>
      </c>
      <c r="K75" s="7"/>
      <c r="L75" s="60"/>
      <c r="M75" s="93" t="s">
        <v>166</v>
      </c>
      <c r="N75" s="100"/>
    </row>
    <row r="76" spans="2:15" ht="16.2" thickBot="1" x14ac:dyDescent="0.35">
      <c r="B76" s="69" t="s">
        <v>139</v>
      </c>
      <c r="C76" s="70">
        <v>72271</v>
      </c>
      <c r="D76" s="70"/>
      <c r="E76" s="70"/>
      <c r="F76" s="71"/>
      <c r="G76" s="72"/>
      <c r="H76" s="72"/>
      <c r="I76" s="73" t="s">
        <v>141</v>
      </c>
      <c r="J76" s="74"/>
      <c r="K76" s="70"/>
      <c r="L76" s="75"/>
    </row>
    <row r="77" spans="2:15" x14ac:dyDescent="0.3">
      <c r="O77" t="s">
        <v>183</v>
      </c>
    </row>
    <row r="78" spans="2:15" x14ac:dyDescent="0.3">
      <c r="O78" t="s">
        <v>184</v>
      </c>
    </row>
    <row r="80" spans="2:15" x14ac:dyDescent="0.3">
      <c r="O80" s="101" t="s">
        <v>188</v>
      </c>
    </row>
    <row r="81" spans="15:15" x14ac:dyDescent="0.3">
      <c r="O81" s="101" t="s">
        <v>189</v>
      </c>
    </row>
  </sheetData>
  <mergeCells count="13">
    <mergeCell ref="B2:L2"/>
    <mergeCell ref="B74:L74"/>
    <mergeCell ref="B54:L54"/>
    <mergeCell ref="B56:L56"/>
    <mergeCell ref="B59:L59"/>
    <mergeCell ref="B65:L65"/>
    <mergeCell ref="B41:L41"/>
    <mergeCell ref="B42:L42"/>
    <mergeCell ref="B71:L71"/>
    <mergeCell ref="B6:L6"/>
    <mergeCell ref="B25:L25"/>
    <mergeCell ref="B33:L33"/>
    <mergeCell ref="B40:L40"/>
  </mergeCells>
  <pageMargins left="0.7" right="0.7" top="0.75" bottom="0.75" header="0.3" footer="0.3"/>
  <pageSetup scale="64" orientation="portrait" r:id="rId1"/>
  <ignoredErrors>
    <ignoredError sqref="B5 B55 B57:B58 B60:B61 B66:B70 B72:B73 B7 B43 B62:B63 B75:B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MK20 MOD1 0.0.0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Zamora</dc:creator>
  <cp:lastModifiedBy>Brian T. Chhor</cp:lastModifiedBy>
  <cp:lastPrinted>2022-07-08T12:46:20Z</cp:lastPrinted>
  <dcterms:created xsi:type="dcterms:W3CDTF">2016-01-04T14:47:30Z</dcterms:created>
  <dcterms:modified xsi:type="dcterms:W3CDTF">2022-11-16T16:06:33Z</dcterms:modified>
</cp:coreProperties>
</file>